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Аукцион на молоч прод\"/>
    </mc:Choice>
  </mc:AlternateContent>
  <xr:revisionPtr revIDLastSave="0" documentId="13_ncr:1_{5834EFE7-FB4E-4461-9446-6894D7163C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definedNames>
    <definedName name="_Hlk144893455" localSheetId="0">'Обоснование НМЦД'!$B$15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1" l="1"/>
  <c r="Q16" i="1"/>
  <c r="V16" i="1" s="1"/>
  <c r="R16" i="1"/>
  <c r="H16" i="1"/>
  <c r="F16" i="1"/>
  <c r="S16" i="1" l="1"/>
  <c r="T16" i="1" s="1"/>
  <c r="U16" i="1" s="1"/>
  <c r="Q14" i="1"/>
  <c r="V14" i="1" s="1"/>
  <c r="Q13" i="1"/>
  <c r="Q17" i="1"/>
  <c r="V17" i="1" s="1"/>
  <c r="Q15" i="1"/>
  <c r="V15" i="1" s="1"/>
  <c r="R17" i="1"/>
  <c r="J17" i="1"/>
  <c r="H17" i="1"/>
  <c r="F17" i="1"/>
  <c r="R15" i="1"/>
  <c r="J15" i="1"/>
  <c r="H15" i="1"/>
  <c r="F15" i="1"/>
  <c r="R14" i="1"/>
  <c r="J14" i="1"/>
  <c r="H14" i="1"/>
  <c r="F14" i="1"/>
  <c r="S17" i="1" l="1"/>
  <c r="T17" i="1" s="1"/>
  <c r="U17" i="1" s="1"/>
  <c r="S15" i="1"/>
  <c r="T15" i="1" s="1"/>
  <c r="U15" i="1" s="1"/>
  <c r="S14" i="1"/>
  <c r="T14" i="1" s="1"/>
  <c r="U14" i="1" s="1"/>
  <c r="F13" i="1"/>
  <c r="H13" i="1"/>
  <c r="J13" i="1"/>
  <c r="V13" i="1"/>
  <c r="V18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<sst xmlns="http://schemas.openxmlformats.org/spreadsheetml/2006/main" count="60" uniqueCount="45">
  <si>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</si>
  <si>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</si>
  <si>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</si>
  <si>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</si>
  <si>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</si>
  <si>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</si>
  <si>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</si>
  <si>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</si>
  <si>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</si>
  <si>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</si>
  <si>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</si>
  <si>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</si>
  <si>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</si>
  <si>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</si>
  <si>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</si>
  <si>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</si>
  <si>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</si>
  <si>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</si>
  <si>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</si>
  <si>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</si>
  <si>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</si>
  <si>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</si>
  <si>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</si>
  <si>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</si>
  <si>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</si>
  <si>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</si>
  <si>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</si>
  <si>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</si>
  <si>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</si>
  <si>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</si>
  <si>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</si>
  <si>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</si>
  <si>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</si>
  <si>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</si>
  <si>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</si>
  <si>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</si>
  <si>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</si>
  <si>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Творог 9%</t>
  </si>
  <si>
    <t>Молоко 3,2%</t>
  </si>
  <si>
    <t>Кефир 3,2%</t>
  </si>
  <si>
    <t>Сметана 15%</t>
  </si>
  <si>
    <t>№3 от 12.01.2026</t>
  </si>
  <si>
    <t>Маслосливочное «Крестьянское» 72,5%</t>
  </si>
  <si>
    <t>№13 от 12.01.2026</t>
  </si>
  <si>
    <t>№10 от 12.01.2026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</si>
</sst>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336185</xdr:colOff>
      <xdr:row>23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topLeftCell="A3" zoomScale="96" workbookViewId="0">
      <selection activeCell="I14" sqref="I14"/>
    </sheetView>
  </sheetViews>
  <sheetFormatPr defaultRowHeight="15" x14ac:dyDescent="0.25"/>
  <cols>
    <col min="1" max="1" width="4.5703125" style="1" customWidth="1"/>
    <col min="2" max="2" width="27.855468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SUMIF(V18,"&gt;0")</f>
        <v>1048368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41</v>
      </c>
      <c r="F11" s="60"/>
      <c r="G11" s="59" t="s">
        <v>43</v>
      </c>
      <c r="H11" s="60"/>
      <c r="I11" s="59" t="s">
        <v>44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18.75" customHeight="1" x14ac:dyDescent="0.25">
      <c r="A13" s="45">
        <v>1</v>
      </c>
      <c r="B13" s="43" t="s">
        <v>38</v>
      </c>
      <c r="C13" s="42" t="s">
        <v>36</v>
      </c>
      <c r="D13" s="20">
        <v>3600</v>
      </c>
      <c r="E13" s="44">
        <v>74.16</v>
      </c>
      <c r="F13" s="22">
        <f t="shared" ref="F13:F14" si="0">E13*D13</f>
        <v>266976</v>
      </c>
      <c r="G13" s="21">
        <v>77.25</v>
      </c>
      <c r="H13" s="23">
        <f t="shared" ref="H13:H14" si="1">G13*D13</f>
        <v>278100</v>
      </c>
      <c r="I13" s="21">
        <v>80.34</v>
      </c>
      <c r="J13" s="22">
        <f t="shared" ref="J13:J14" si="2">I13*D13</f>
        <v>289224</v>
      </c>
      <c r="K13" s="24"/>
      <c r="L13" s="22"/>
      <c r="M13" s="22"/>
      <c r="N13" s="22"/>
      <c r="O13" s="22"/>
      <c r="P13" s="23"/>
      <c r="Q13" s="22">
        <f>ROUND(AVERAGE(E13,G13,I13,K13,M13),2)</f>
        <v>77.25</v>
      </c>
      <c r="R13" s="25">
        <f t="shared" ref="R13:R17" si="3">COUNTA(E13,G13,I13,K13,M13)</f>
        <v>3</v>
      </c>
      <c r="S13" s="25">
        <f t="shared" ref="S13:S17" si="4">SQRT((IF(E13&gt;0,POWER(E13-Q13,2),0)+IF(G13&gt;0,POWER(G13-Q13,2),0)+IF(I13&gt;0,POWER(I13-Q13,2),0)+IF(K13&gt;0,POWER(K13-Q13,2),0)+IF(M13&gt;0,POWER(M13-Q13,2),0))/(R13-1))</f>
        <v>3.0900000000000034</v>
      </c>
      <c r="T13" s="26">
        <f>S13/Q13*100</f>
        <v>4.0000000000000044</v>
      </c>
      <c r="U13" s="26" t="str">
        <f t="shared" ref="U13" si="5">IF(T13&lt;33,$U$8,$U$9)</f>
        <v>ОДН</v>
      </c>
      <c r="V13" s="27">
        <f t="shared" ref="V13:V14" si="6">D13*Q13</f>
        <v>278100</v>
      </c>
    </row>
    <row r="14" spans="1:22" ht="18.75" customHeight="1" x14ac:dyDescent="0.25">
      <c r="A14" s="45">
        <v>2</v>
      </c>
      <c r="B14" s="43" t="s">
        <v>39</v>
      </c>
      <c r="C14" s="42" t="s">
        <v>36</v>
      </c>
      <c r="D14" s="20">
        <v>1500</v>
      </c>
      <c r="E14" s="44">
        <v>106</v>
      </c>
      <c r="F14" s="22">
        <f t="shared" si="0"/>
        <v>159000</v>
      </c>
      <c r="G14" s="21">
        <v>120</v>
      </c>
      <c r="H14" s="23">
        <f t="shared" si="1"/>
        <v>180000</v>
      </c>
      <c r="I14" s="21">
        <v>140</v>
      </c>
      <c r="J14" s="22">
        <f t="shared" si="2"/>
        <v>210000</v>
      </c>
      <c r="K14" s="24"/>
      <c r="L14" s="22"/>
      <c r="M14" s="22"/>
      <c r="N14" s="22"/>
      <c r="O14" s="22"/>
      <c r="P14" s="23"/>
      <c r="Q14" s="22">
        <f>ROUND(AVERAGE(E14,G14,I14,K14,M14),2)</f>
        <v>122</v>
      </c>
      <c r="R14" s="25">
        <f t="shared" si="3"/>
        <v>3</v>
      </c>
      <c r="S14" s="25">
        <f t="shared" si="4"/>
        <v>17.088007490635061</v>
      </c>
      <c r="T14" s="26">
        <f t="shared" ref="T14" si="7">S14/Q14*100</f>
        <v>14.006563516913983</v>
      </c>
      <c r="U14" s="26" t="str">
        <f>IF(T14&lt;33,$U$8,$U$9)</f>
        <v>ОДН</v>
      </c>
      <c r="V14" s="27">
        <f t="shared" si="6"/>
        <v>183000</v>
      </c>
    </row>
    <row r="15" spans="1:22" ht="18.75" customHeight="1" x14ac:dyDescent="0.25">
      <c r="A15" s="45">
        <v>3</v>
      </c>
      <c r="B15" s="43" t="s">
        <v>40</v>
      </c>
      <c r="C15" s="42" t="s">
        <v>36</v>
      </c>
      <c r="D15" s="20">
        <v>150</v>
      </c>
      <c r="E15" s="44">
        <v>280</v>
      </c>
      <c r="F15" s="22">
        <f t="shared" ref="F15:F16" si="8">E15*D15</f>
        <v>42000</v>
      </c>
      <c r="G15" s="21">
        <v>282</v>
      </c>
      <c r="H15" s="23">
        <f t="shared" ref="H15:H16" si="9">G15*D15</f>
        <v>42300</v>
      </c>
      <c r="I15" s="21">
        <v>290</v>
      </c>
      <c r="J15" s="22">
        <f t="shared" ref="J15" si="10">I15*D15</f>
        <v>43500</v>
      </c>
      <c r="K15" s="24"/>
      <c r="L15" s="22"/>
      <c r="M15" s="22"/>
      <c r="N15" s="22"/>
      <c r="O15" s="22"/>
      <c r="P15" s="23"/>
      <c r="Q15" s="22">
        <f t="shared" ref="Q15:Q17" si="11">ROUND(AVERAGE(E15,G15,I15,K15,M15),2)</f>
        <v>284</v>
      </c>
      <c r="R15" s="25">
        <f t="shared" si="3"/>
        <v>3</v>
      </c>
      <c r="S15" s="25">
        <f t="shared" si="4"/>
        <v>5.2915026221291814</v>
      </c>
      <c r="T15" s="26">
        <f t="shared" ref="T15" si="12">S15/Q15*100</f>
        <v>1.8632051486370358</v>
      </c>
      <c r="U15" s="26" t="str">
        <f t="shared" ref="U15" si="13">IF(T15&lt;33,$U$8,$U$9)</f>
        <v>ОДН</v>
      </c>
      <c r="V15" s="27">
        <f t="shared" ref="V15" si="14">D15*Q15</f>
        <v>42600</v>
      </c>
    </row>
    <row r="16" spans="1:22" ht="32.25" customHeight="1" x14ac:dyDescent="0.25">
      <c r="A16" s="45">
        <v>4</v>
      </c>
      <c r="B16" s="43" t="s">
        <v>42</v>
      </c>
      <c r="C16" s="42" t="s">
        <v>36</v>
      </c>
      <c r="D16" s="20">
        <v>400</v>
      </c>
      <c r="E16" s="44">
        <v>1100</v>
      </c>
      <c r="F16" s="22">
        <f t="shared" si="8"/>
        <v>440000</v>
      </c>
      <c r="G16" s="21">
        <v>1200</v>
      </c>
      <c r="H16" s="23">
        <f t="shared" si="9"/>
        <v>480000</v>
      </c>
      <c r="I16" s="21">
        <v>1200</v>
      </c>
      <c r="J16" s="22">
        <f t="shared" ref="J16" si="15">I16*D16</f>
        <v>480000</v>
      </c>
      <c r="K16" s="24"/>
      <c r="L16" s="22"/>
      <c r="M16" s="22"/>
      <c r="N16" s="22"/>
      <c r="O16" s="22"/>
      <c r="P16" s="23"/>
      <c r="Q16" s="22">
        <f t="shared" ref="Q16" si="16">ROUND(AVERAGE(E16,G16,I16,K16,M16),2)</f>
        <v>1166.67</v>
      </c>
      <c r="R16" s="25">
        <f t="shared" ref="R16" si="17">COUNTA(E16,G16,I16,K16,M16)</f>
        <v>3</v>
      </c>
      <c r="S16" s="25">
        <f t="shared" ref="S16" si="18">SQRT((IF(E16&gt;0,POWER(E16-Q16,2),0)+IF(G16&gt;0,POWER(G16-Q16,2),0)+IF(I16&gt;0,POWER(I16-Q16,2),0)+IF(K16&gt;0,POWER(K16-Q16,2),0)+IF(M16&gt;0,POWER(M16-Q16,2),0))/(R16-1))</f>
        <v>57.735027063300144</v>
      </c>
      <c r="T16" s="26">
        <f t="shared" ref="T16" si="19">S16/Q16*100</f>
        <v>4.9487024662758223</v>
      </c>
      <c r="U16" s="26" t="str">
        <f t="shared" ref="U16" si="20">IF(T16&lt;33,$U$8,$U$9)</f>
        <v>ОДН</v>
      </c>
      <c r="V16" s="27">
        <f t="shared" ref="V16" si="21">D16*Q16</f>
        <v>466668</v>
      </c>
    </row>
    <row r="17" spans="1:22" ht="18.75" customHeight="1" x14ac:dyDescent="0.25">
      <c r="A17" s="45">
        <v>5</v>
      </c>
      <c r="B17" s="43" t="s">
        <v>37</v>
      </c>
      <c r="C17" s="42" t="s">
        <v>36</v>
      </c>
      <c r="D17" s="20">
        <v>200</v>
      </c>
      <c r="E17" s="44">
        <v>368</v>
      </c>
      <c r="F17" s="22">
        <f t="shared" ref="F17" si="22">E17*D17</f>
        <v>73600</v>
      </c>
      <c r="G17" s="21">
        <v>392</v>
      </c>
      <c r="H17" s="23">
        <f t="shared" ref="H17" si="23">G17*D17</f>
        <v>78400</v>
      </c>
      <c r="I17" s="21">
        <v>410</v>
      </c>
      <c r="J17" s="22">
        <f t="shared" ref="J17" si="24">I17*D17</f>
        <v>82000</v>
      </c>
      <c r="K17" s="24"/>
      <c r="L17" s="22"/>
      <c r="M17" s="22"/>
      <c r="N17" s="22"/>
      <c r="O17" s="22"/>
      <c r="P17" s="23"/>
      <c r="Q17" s="22">
        <f t="shared" si="11"/>
        <v>390</v>
      </c>
      <c r="R17" s="25">
        <f t="shared" si="3"/>
        <v>3</v>
      </c>
      <c r="S17" s="25">
        <f t="shared" si="4"/>
        <v>21.071307505705477</v>
      </c>
      <c r="T17" s="26">
        <f t="shared" ref="T17" si="25">S17/Q17*100</f>
        <v>5.402899360437301</v>
      </c>
      <c r="U17" s="26" t="str">
        <f t="shared" ref="U17" si="26">IF(T17&lt;33,$U$8,$U$9)</f>
        <v>ОДН</v>
      </c>
      <c r="V17" s="27">
        <f t="shared" ref="V17" si="27">D17*Q17</f>
        <v>78000</v>
      </c>
    </row>
    <row r="18" spans="1:22" s="28" customFormat="1" ht="27.75" customHeight="1" x14ac:dyDescent="0.25">
      <c r="A18" s="49" t="s">
        <v>26</v>
      </c>
      <c r="B18" s="49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SUM(V13:V17)</f>
        <v>1048368</v>
      </c>
    </row>
    <row r="19" spans="1:22" s="33" customFormat="1" x14ac:dyDescent="0.25">
      <c r="A19" s="34"/>
      <c r="S19" s="35"/>
    </row>
    <row r="20" spans="1:22" x14ac:dyDescent="0.25">
      <c r="A20" s="50" t="s">
        <v>27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2"/>
    </row>
    <row r="21" spans="1:22" ht="52.5" customHeight="1" x14ac:dyDescent="0.25">
      <c r="A21" s="53" t="s">
        <v>33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5"/>
    </row>
    <row r="22" spans="1:22" ht="100.5" customHeight="1" x14ac:dyDescent="0.25">
      <c r="A22" s="46" t="s">
        <v>28</v>
      </c>
      <c r="B22" s="47"/>
      <c r="C22" s="48" t="s">
        <v>29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2" ht="57.75" customHeight="1" x14ac:dyDescent="0.25">
      <c r="A23" s="46" t="s">
        <v>30</v>
      </c>
      <c r="B23" s="47"/>
      <c r="C23" s="48" t="s">
        <v>31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2" ht="44.25" customHeight="1" x14ac:dyDescent="0.25">
      <c r="A24" s="46" t="s">
        <v>18</v>
      </c>
      <c r="B24" s="47"/>
      <c r="C24" s="48" t="s">
        <v>32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НМЦД</vt:lpstr>
      <vt:lpstr>'Обоснование НМЦД'!_Hlk144893455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2026-02-20T07:34:53Z</cp:lastPrinted>
  <dcterms:created xsi:type="dcterms:W3CDTF">2021-01-18T05:46:41Z</dcterms:created>
  <dcterms:modified xsi:type="dcterms:W3CDTF">2026-02-20T07:37:21Z</dcterms:modified>
</cp:coreProperties>
</file>